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90" windowWidth="18180" windowHeight="7090"/>
  </bookViews>
  <sheets>
    <sheet name="Sheet1" sheetId="1" r:id="rId1"/>
    <sheet name="Sheet2" sheetId="2" r:id="rId2"/>
    <sheet name="Sheet3" sheetId="3" r:id="rId3"/>
  </sheets>
  <calcPr calcId="144525" iterateDelta="1E-4"/>
</workbook>
</file>

<file path=xl/calcChain.xml><?xml version="1.0" encoding="utf-8"?>
<calcChain xmlns="http://schemas.openxmlformats.org/spreadsheetml/2006/main">
  <c r="O26" i="1" l="1"/>
  <c r="N26" i="1"/>
  <c r="M26" i="1"/>
  <c r="L26" i="1"/>
  <c r="K26" i="1"/>
  <c r="J26" i="1"/>
  <c r="I26" i="1"/>
  <c r="H26" i="1"/>
  <c r="G26" i="1"/>
  <c r="F26" i="1"/>
  <c r="E26" i="1"/>
  <c r="D26" i="1"/>
  <c r="C26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5" i="1"/>
  <c r="N12" i="1"/>
  <c r="M12" i="1"/>
  <c r="L12" i="1"/>
  <c r="K12" i="1"/>
  <c r="J12" i="1"/>
  <c r="I12" i="1"/>
  <c r="H12" i="1"/>
  <c r="G12" i="1"/>
  <c r="F12" i="1"/>
  <c r="E12" i="1"/>
  <c r="D12" i="1"/>
  <c r="C12" i="1"/>
  <c r="N6" i="1"/>
  <c r="M6" i="1"/>
  <c r="L6" i="1"/>
  <c r="K6" i="1"/>
  <c r="J6" i="1"/>
  <c r="I6" i="1"/>
  <c r="H6" i="1"/>
  <c r="G6" i="1"/>
  <c r="F6" i="1"/>
  <c r="D6" i="1"/>
  <c r="C6" i="1"/>
</calcChain>
</file>

<file path=xl/sharedStrings.xml><?xml version="1.0" encoding="utf-8"?>
<sst xmlns="http://schemas.openxmlformats.org/spreadsheetml/2006/main" count="82" uniqueCount="46">
  <si>
    <t>Variety/Acession</t>
  </si>
  <si>
    <t>Abuab</t>
  </si>
  <si>
    <t>Hagbayanon</t>
  </si>
  <si>
    <t>Ihalas</t>
  </si>
  <si>
    <t>Inosa</t>
  </si>
  <si>
    <t>Kutay</t>
  </si>
  <si>
    <t>Laylay</t>
  </si>
  <si>
    <t>Luno</t>
  </si>
  <si>
    <t>LunoGreen</t>
  </si>
  <si>
    <t>Samoro</t>
  </si>
  <si>
    <t>Socorro</t>
  </si>
  <si>
    <t>Tangongon</t>
  </si>
  <si>
    <t>Tputi</t>
  </si>
  <si>
    <t>Species</t>
  </si>
  <si>
    <t>M. textilis</t>
  </si>
  <si>
    <t>Abuab Genome</t>
  </si>
  <si>
    <t>No. of sequences</t>
  </si>
  <si>
    <t>No. of sequences after trimming</t>
  </si>
  <si>
    <t>Percent of sequences remaining</t>
  </si>
  <si>
    <t>N/A</t>
  </si>
  <si>
    <t>Number of reads</t>
  </si>
  <si>
    <t>PILON+markdup</t>
  </si>
  <si>
    <t>No. of mapped reads</t>
  </si>
  <si>
    <t>% mapped reads</t>
  </si>
  <si>
    <t>Mean coverage (x)</t>
  </si>
  <si>
    <t>number of duplicated reads (flagged)</t>
  </si>
  <si>
    <t>% duplicates (flagged)</t>
  </si>
  <si>
    <t>General error rate</t>
  </si>
  <si>
    <t>Mean mapping quality</t>
  </si>
  <si>
    <t>SRR9696635</t>
  </si>
  <si>
    <t>SRR8989639</t>
  </si>
  <si>
    <t>SRR9850642</t>
  </si>
  <si>
    <t>SRR8989640</t>
  </si>
  <si>
    <t>SRR9734080</t>
  </si>
  <si>
    <t>SRR9850641</t>
  </si>
  <si>
    <t>SRR8989629</t>
  </si>
  <si>
    <t>SRR8989632</t>
  </si>
  <si>
    <t>SRR8989638</t>
  </si>
  <si>
    <t>SRR6147592</t>
  </si>
  <si>
    <t>SRR8989633</t>
  </si>
  <si>
    <t>SRR9734079</t>
  </si>
  <si>
    <t>SRR9850640</t>
  </si>
  <si>
    <t>M. troglodytarum</t>
  </si>
  <si>
    <t>M. acuminata</t>
  </si>
  <si>
    <t>M. balbisiana</t>
  </si>
  <si>
    <t>Table S2. Raw sequencing and mapping statistics generated for M. textilis varieties/ accessions and Musa accessions.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</si>
</sst>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onsolas"/>
      <family val="3"/>
    </font>
    <font>
      <b/>
      <i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2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164" fontId="4" fillId="0" borderId="3" xfId="1" applyNumberFormat="1" applyFont="1" applyFill="1" applyBorder="1" applyAlignment="1">
      <alignment horizontal="center" wrapText="1"/>
    </xf>
    <xf numFmtId="164" fontId="4" fillId="0" borderId="4" xfId="1" applyNumberFormat="1" applyFont="1" applyFill="1" applyBorder="1" applyAlignment="1">
      <alignment horizontal="center" wrapText="1"/>
    </xf>
    <xf numFmtId="164" fontId="4" fillId="0" borderId="5" xfId="1" applyNumberFormat="1" applyFont="1" applyFill="1" applyBorder="1" applyAlignment="1">
      <alignment horizontal="center" wrapText="1"/>
    </xf>
    <xf numFmtId="164" fontId="4" fillId="0" borderId="0" xfId="0" applyNumberFormat="1" applyFont="1"/>
    <xf numFmtId="0" fontId="4" fillId="0" borderId="8" xfId="0" applyFont="1" applyFill="1" applyBorder="1" applyAlignment="1">
      <alignment wrapText="1"/>
    </xf>
    <xf numFmtId="164" fontId="4" fillId="0" borderId="8" xfId="1" applyNumberFormat="1" applyFont="1" applyFill="1" applyBorder="1" applyAlignment="1">
      <alignment wrapText="1"/>
    </xf>
    <xf numFmtId="164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9" xfId="1" applyNumberFormat="1" applyFont="1" applyFill="1" applyBorder="1" applyAlignment="1">
      <alignment horizontal="center" vertical="center" wrapText="1" readingOrder="1"/>
    </xf>
    <xf numFmtId="9" fontId="4" fillId="0" borderId="8" xfId="2" applyFont="1" applyFill="1" applyBorder="1" applyAlignment="1">
      <alignment wrapText="1"/>
    </xf>
    <xf numFmtId="165" fontId="4" fillId="0" borderId="0" xfId="2" applyNumberFormat="1" applyFont="1" applyFill="1" applyBorder="1" applyAlignment="1">
      <alignment wrapText="1"/>
    </xf>
    <xf numFmtId="165" fontId="4" fillId="0" borderId="0" xfId="2" applyNumberFormat="1" applyFont="1" applyFill="1" applyBorder="1" applyAlignment="1">
      <alignment horizontal="center" wrapText="1"/>
    </xf>
    <xf numFmtId="165" fontId="4" fillId="0" borderId="9" xfId="2" applyNumberFormat="1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3" fontId="4" fillId="0" borderId="8" xfId="0" applyNumberFormat="1" applyFont="1" applyFill="1" applyBorder="1" applyAlignment="1">
      <alignment wrapText="1"/>
    </xf>
    <xf numFmtId="3" fontId="7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center" wrapText="1" readingOrder="1"/>
    </xf>
    <xf numFmtId="3" fontId="4" fillId="0" borderId="9" xfId="0" applyNumberFormat="1" applyFont="1" applyFill="1" applyBorder="1" applyAlignment="1">
      <alignment horizontal="center"/>
    </xf>
    <xf numFmtId="0" fontId="4" fillId="0" borderId="8" xfId="0" applyFont="1" applyFill="1" applyBorder="1"/>
    <xf numFmtId="3" fontId="4" fillId="0" borderId="3" xfId="0" applyNumberFormat="1" applyFont="1" applyFill="1" applyBorder="1"/>
    <xf numFmtId="3" fontId="7" fillId="0" borderId="4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/>
    </xf>
    <xf numFmtId="10" fontId="4" fillId="0" borderId="8" xfId="0" applyNumberFormat="1" applyFont="1" applyFill="1" applyBorder="1"/>
    <xf numFmtId="10" fontId="7" fillId="0" borderId="0" xfId="2" applyNumberFormat="1" applyFont="1" applyFill="1" applyBorder="1" applyAlignment="1">
      <alignment horizontal="center" vertical="top" wrapText="1"/>
    </xf>
    <xf numFmtId="10" fontId="6" fillId="0" borderId="0" xfId="0" applyNumberFormat="1" applyFont="1" applyFill="1" applyBorder="1" applyAlignment="1">
      <alignment horizontal="center" vertical="center" wrapText="1" readingOrder="1"/>
    </xf>
    <xf numFmtId="10" fontId="7" fillId="0" borderId="0" xfId="0" applyNumberFormat="1" applyFont="1" applyFill="1" applyBorder="1" applyAlignment="1">
      <alignment horizontal="center" vertical="top" wrapText="1"/>
    </xf>
    <xf numFmtId="10" fontId="4" fillId="0" borderId="9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/>
    <xf numFmtId="3" fontId="4" fillId="0" borderId="8" xfId="0" applyNumberFormat="1" applyFont="1" applyFill="1" applyBorder="1"/>
    <xf numFmtId="10" fontId="4" fillId="0" borderId="8" xfId="2" applyNumberFormat="1" applyFont="1" applyFill="1" applyBorder="1"/>
    <xf numFmtId="10" fontId="4" fillId="0" borderId="0" xfId="2" applyNumberFormat="1" applyFont="1" applyFill="1" applyBorder="1"/>
    <xf numFmtId="10" fontId="4" fillId="0" borderId="9" xfId="2" applyNumberFormat="1" applyFont="1" applyFill="1" applyBorder="1"/>
    <xf numFmtId="10" fontId="4" fillId="0" borderId="0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7" fillId="0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 readingOrder="1"/>
    </xf>
    <xf numFmtId="0" fontId="4" fillId="0" borderId="12" xfId="0" applyFont="1" applyBorder="1"/>
    <xf numFmtId="0" fontId="4" fillId="0" borderId="1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164" fontId="4" fillId="0" borderId="9" xfId="1" applyNumberFormat="1" applyFont="1" applyFill="1" applyBorder="1" applyAlignment="1">
      <alignment horizontal="center" wrapText="1"/>
    </xf>
    <xf numFmtId="164" fontId="6" fillId="0" borderId="8" xfId="1" applyNumberFormat="1" applyFont="1" applyFill="1" applyBorder="1" applyAlignment="1">
      <alignment horizontal="center" vertical="center" wrapText="1" readingOrder="1"/>
    </xf>
    <xf numFmtId="165" fontId="4" fillId="0" borderId="8" xfId="2" applyNumberFormat="1" applyFont="1" applyFill="1" applyBorder="1" applyAlignment="1">
      <alignment wrapText="1"/>
    </xf>
    <xf numFmtId="3" fontId="4" fillId="0" borderId="11" xfId="0" applyNumberFormat="1" applyFont="1" applyBorder="1"/>
    <xf numFmtId="3" fontId="4" fillId="0" borderId="12" xfId="0" applyNumberFormat="1" applyFont="1" applyBorder="1"/>
    <xf numFmtId="3" fontId="4" fillId="0" borderId="13" xfId="0" applyNumberFormat="1" applyFont="1" applyBorder="1"/>
    <xf numFmtId="3" fontId="6" fillId="0" borderId="12" xfId="0" applyNumberFormat="1" applyFont="1" applyFill="1" applyBorder="1" applyAlignment="1">
      <alignment horizontal="center" vertical="center" wrapText="1" readingOrder="1"/>
    </xf>
    <xf numFmtId="3" fontId="6" fillId="0" borderId="13" xfId="0" applyNumberFormat="1" applyFont="1" applyFill="1" applyBorder="1" applyAlignment="1">
      <alignment horizontal="center" vertical="center" wrapText="1" readingOrder="1"/>
    </xf>
    <xf numFmtId="0" fontId="4" fillId="0" borderId="3" xfId="0" applyFont="1" applyFill="1" applyBorder="1"/>
    <xf numFmtId="3" fontId="4" fillId="0" borderId="8" xfId="0" applyNumberFormat="1" applyFont="1" applyBorder="1"/>
    <xf numFmtId="3" fontId="4" fillId="0" borderId="0" xfId="0" applyNumberFormat="1" applyFont="1" applyBorder="1"/>
    <xf numFmtId="3" fontId="4" fillId="0" borderId="9" xfId="0" applyNumberFormat="1" applyFont="1" applyBorder="1"/>
    <xf numFmtId="3" fontId="6" fillId="0" borderId="3" xfId="0" applyNumberFormat="1" applyFont="1" applyFill="1" applyBorder="1" applyAlignment="1">
      <alignment horizontal="center" vertical="center" wrapText="1" readingOrder="1"/>
    </xf>
    <xf numFmtId="3" fontId="4" fillId="0" borderId="4" xfId="0" applyNumberFormat="1" applyFont="1" applyFill="1" applyBorder="1"/>
    <xf numFmtId="3" fontId="6" fillId="0" borderId="5" xfId="0" applyNumberFormat="1" applyFont="1" applyFill="1" applyBorder="1" applyAlignment="1">
      <alignment horizontal="center" vertical="center" wrapText="1" readingOrder="1"/>
    </xf>
    <xf numFmtId="10" fontId="4" fillId="0" borderId="8" xfId="0" applyNumberFormat="1" applyFont="1" applyBorder="1"/>
    <xf numFmtId="10" fontId="4" fillId="0" borderId="0" xfId="0" applyNumberFormat="1" applyFont="1" applyBorder="1"/>
    <xf numFmtId="10" fontId="4" fillId="0" borderId="9" xfId="0" applyNumberFormat="1" applyFont="1" applyBorder="1"/>
    <xf numFmtId="10" fontId="6" fillId="0" borderId="8" xfId="0" applyNumberFormat="1" applyFont="1" applyFill="1" applyBorder="1" applyAlignment="1">
      <alignment horizontal="center" vertical="center" wrapText="1" readingOrder="1"/>
    </xf>
    <xf numFmtId="10" fontId="4" fillId="0" borderId="0" xfId="0" applyNumberFormat="1" applyFont="1" applyFill="1" applyBorder="1"/>
    <xf numFmtId="10" fontId="6" fillId="0" borderId="9" xfId="0" applyNumberFormat="1" applyFont="1" applyFill="1" applyBorder="1" applyAlignment="1">
      <alignment horizontal="center" vertical="center" wrapText="1" readingOrder="1"/>
    </xf>
    <xf numFmtId="0" fontId="4" fillId="0" borderId="8" xfId="0" applyFont="1" applyBorder="1"/>
    <xf numFmtId="0" fontId="4" fillId="0" borderId="0" xfId="0" applyFont="1" applyBorder="1"/>
    <xf numFmtId="0" fontId="4" fillId="0" borderId="9" xfId="0" applyFont="1" applyBorder="1"/>
    <xf numFmtId="0" fontId="6" fillId="0" borderId="8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6" fillId="0" borderId="9" xfId="0" applyFont="1" applyFill="1" applyBorder="1" applyAlignment="1">
      <alignment horizontal="center" vertical="center" wrapText="1" readingOrder="1"/>
    </xf>
    <xf numFmtId="3" fontId="6" fillId="0" borderId="8" xfId="0" applyNumberFormat="1" applyFont="1" applyFill="1" applyBorder="1" applyAlignment="1">
      <alignment horizontal="center" vertical="center" wrapText="1" readingOrder="1"/>
    </xf>
    <xf numFmtId="3" fontId="4" fillId="0" borderId="0" xfId="0" applyNumberFormat="1" applyFont="1" applyFill="1" applyBorder="1"/>
    <xf numFmtId="3" fontId="6" fillId="0" borderId="9" xfId="0" applyNumberFormat="1" applyFont="1" applyFill="1" applyBorder="1" applyAlignment="1">
      <alignment horizontal="center" vertical="center" wrapText="1" readingOrder="1"/>
    </xf>
    <xf numFmtId="10" fontId="4" fillId="0" borderId="8" xfId="2" applyNumberFormat="1" applyFont="1" applyBorder="1"/>
    <xf numFmtId="10" fontId="4" fillId="0" borderId="0" xfId="2" applyNumberFormat="1" applyFont="1" applyBorder="1"/>
    <xf numFmtId="10" fontId="4" fillId="0" borderId="9" xfId="2" applyNumberFormat="1" applyFont="1" applyBorder="1"/>
    <xf numFmtId="10" fontId="4" fillId="0" borderId="8" xfId="0" applyNumberFormat="1" applyFont="1" applyFill="1" applyBorder="1" applyAlignment="1">
      <alignment horizontal="center"/>
    </xf>
    <xf numFmtId="0" fontId="4" fillId="0" borderId="11" xfId="0" applyFont="1" applyBorder="1"/>
    <xf numFmtId="0" fontId="4" fillId="0" borderId="13" xfId="0" applyFont="1" applyBorder="1"/>
    <xf numFmtId="0" fontId="6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/>
    <xf numFmtId="0" fontId="6" fillId="0" borderId="13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/>
    </xf>
    <xf numFmtId="0" fontId="4" fillId="4" borderId="0" xfId="0" applyFont="1" applyFill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tabSelected="1" zoomScale="80" zoomScaleNormal="80" workbookViewId="0">
      <selection activeCell="F31" sqref="F31"/>
    </sheetView>
  </sheetViews>
  <sheetFormatPr defaultRowHeight="10.5" x14ac:dyDescent="0.25"/>
  <cols>
    <col min="1" max="1" width="10.6328125" style="5" customWidth="1"/>
    <col min="2" max="2" width="20.36328125" style="5" customWidth="1"/>
    <col min="3" max="3" width="8.54296875" style="5" customWidth="1"/>
    <col min="4" max="4" width="9.6328125" style="5" customWidth="1"/>
    <col min="5" max="5" width="8.453125" style="5" customWidth="1"/>
    <col min="6" max="6" width="8.90625" style="5" customWidth="1"/>
    <col min="7" max="7" width="10.453125" style="5" customWidth="1"/>
    <col min="8" max="8" width="11.08984375" style="5" customWidth="1"/>
    <col min="9" max="9" width="9.1796875" style="5" customWidth="1"/>
    <col min="10" max="10" width="10.08984375" style="5" customWidth="1"/>
    <col min="11" max="11" width="12" style="5" customWidth="1"/>
    <col min="12" max="12" width="10.90625" style="5" bestFit="1" customWidth="1"/>
    <col min="13" max="13" width="11.90625" style="5" customWidth="1"/>
    <col min="14" max="14" width="10.453125" style="5" bestFit="1" customWidth="1"/>
    <col min="15" max="15" width="12.36328125" style="5" customWidth="1"/>
    <col min="16" max="17" width="10.453125" style="5" bestFit="1" customWidth="1"/>
    <col min="18" max="16384" width="8.7265625" style="5"/>
  </cols>
  <sheetData>
    <row r="1" spans="1:15" ht="11" thickBot="1" x14ac:dyDescent="0.3">
      <c r="A1" s="5" t="s">
        <v>45</v>
      </c>
    </row>
    <row r="2" spans="1:15" ht="11" thickBot="1" x14ac:dyDescent="0.3">
      <c r="A2" s="118" t="s">
        <v>0</v>
      </c>
      <c r="B2" s="119"/>
      <c r="C2" s="1" t="s">
        <v>1</v>
      </c>
      <c r="D2" s="2" t="s">
        <v>2</v>
      </c>
      <c r="E2" s="3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2" t="s">
        <v>9</v>
      </c>
      <c r="L2" s="2" t="s">
        <v>10</v>
      </c>
      <c r="M2" s="2" t="s">
        <v>11</v>
      </c>
      <c r="N2" s="4" t="s">
        <v>12</v>
      </c>
    </row>
    <row r="3" spans="1:15" ht="11" thickBot="1" x14ac:dyDescent="0.3">
      <c r="A3" s="118" t="s">
        <v>13</v>
      </c>
      <c r="B3" s="119"/>
      <c r="C3" s="6" t="s">
        <v>14</v>
      </c>
      <c r="D3" s="7" t="s">
        <v>14</v>
      </c>
      <c r="E3" s="7" t="s">
        <v>14</v>
      </c>
      <c r="F3" s="7" t="s">
        <v>14</v>
      </c>
      <c r="G3" s="7" t="s">
        <v>14</v>
      </c>
      <c r="H3" s="7" t="s">
        <v>14</v>
      </c>
      <c r="I3" s="7" t="s">
        <v>14</v>
      </c>
      <c r="J3" s="7" t="s">
        <v>14</v>
      </c>
      <c r="K3" s="7" t="s">
        <v>14</v>
      </c>
      <c r="L3" s="7" t="s">
        <v>14</v>
      </c>
      <c r="M3" s="7" t="s">
        <v>14</v>
      </c>
      <c r="N3" s="8" t="s">
        <v>14</v>
      </c>
    </row>
    <row r="4" spans="1:15" x14ac:dyDescent="0.25">
      <c r="A4" s="112" t="s">
        <v>15</v>
      </c>
      <c r="B4" s="9" t="s">
        <v>16</v>
      </c>
      <c r="C4" s="10">
        <v>37019179</v>
      </c>
      <c r="D4" s="11">
        <v>79363377</v>
      </c>
      <c r="E4" s="11"/>
      <c r="F4" s="11">
        <v>70548966</v>
      </c>
      <c r="G4" s="11">
        <v>46135393</v>
      </c>
      <c r="H4" s="11">
        <v>83388873</v>
      </c>
      <c r="I4" s="11">
        <v>52624928</v>
      </c>
      <c r="J4" s="11">
        <v>39359399</v>
      </c>
      <c r="K4" s="11">
        <v>38761803</v>
      </c>
      <c r="L4" s="11">
        <v>41856820</v>
      </c>
      <c r="M4" s="11">
        <v>74826344</v>
      </c>
      <c r="N4" s="12">
        <v>82957223</v>
      </c>
      <c r="O4" s="13"/>
    </row>
    <row r="5" spans="1:15" x14ac:dyDescent="0.25">
      <c r="A5" s="113"/>
      <c r="B5" s="14" t="s">
        <v>17</v>
      </c>
      <c r="C5" s="15">
        <v>35082441</v>
      </c>
      <c r="D5" s="16">
        <v>61661516</v>
      </c>
      <c r="E5" s="16">
        <v>163524644</v>
      </c>
      <c r="F5" s="16">
        <v>56459532</v>
      </c>
      <c r="G5" s="16">
        <v>30279963</v>
      </c>
      <c r="H5" s="16">
        <v>64503807</v>
      </c>
      <c r="I5" s="16">
        <v>40296491</v>
      </c>
      <c r="J5" s="16">
        <v>29345921</v>
      </c>
      <c r="K5" s="16">
        <v>36765274</v>
      </c>
      <c r="L5" s="16">
        <v>33271588</v>
      </c>
      <c r="M5" s="16">
        <v>57336551</v>
      </c>
      <c r="N5" s="17">
        <v>64721787</v>
      </c>
      <c r="O5" s="13"/>
    </row>
    <row r="6" spans="1:15" x14ac:dyDescent="0.25">
      <c r="A6" s="113"/>
      <c r="B6" s="14" t="s">
        <v>18</v>
      </c>
      <c r="C6" s="18">
        <f>C5/C4</f>
        <v>0.94768284839596251</v>
      </c>
      <c r="D6" s="19">
        <f>D5/D4</f>
        <v>0.77695176706001312</v>
      </c>
      <c r="E6" s="20" t="s">
        <v>19</v>
      </c>
      <c r="F6" s="19">
        <f t="shared" ref="F6:N6" si="0">F5/F4</f>
        <v>0.80028858254279733</v>
      </c>
      <c r="G6" s="19">
        <f t="shared" si="0"/>
        <v>0.65632827707786079</v>
      </c>
      <c r="H6" s="19">
        <f t="shared" si="0"/>
        <v>0.77353014472326542</v>
      </c>
      <c r="I6" s="19">
        <f t="shared" si="0"/>
        <v>0.76573009278036452</v>
      </c>
      <c r="J6" s="19">
        <f t="shared" si="0"/>
        <v>0.74558864580223905</v>
      </c>
      <c r="K6" s="19">
        <f t="shared" si="0"/>
        <v>0.94849235986262037</v>
      </c>
      <c r="L6" s="19">
        <f t="shared" si="0"/>
        <v>0.79489048618600266</v>
      </c>
      <c r="M6" s="19">
        <f t="shared" si="0"/>
        <v>0.76626155889695746</v>
      </c>
      <c r="N6" s="21">
        <f t="shared" si="0"/>
        <v>0.7801826611288567</v>
      </c>
    </row>
    <row r="7" spans="1:15" ht="11" thickBot="1" x14ac:dyDescent="0.3">
      <c r="A7" s="114"/>
      <c r="B7" s="22" t="s">
        <v>20</v>
      </c>
      <c r="C7" s="23">
        <v>71095208</v>
      </c>
      <c r="D7" s="24">
        <v>139628962</v>
      </c>
      <c r="E7" s="25">
        <v>333096773</v>
      </c>
      <c r="F7" s="25">
        <v>114740843</v>
      </c>
      <c r="G7" s="25">
        <v>62042984</v>
      </c>
      <c r="H7" s="25">
        <v>131573346</v>
      </c>
      <c r="I7" s="25">
        <v>82123703</v>
      </c>
      <c r="J7" s="25">
        <v>59658413</v>
      </c>
      <c r="K7" s="25">
        <v>74804417</v>
      </c>
      <c r="L7" s="25">
        <v>67934708</v>
      </c>
      <c r="M7" s="25">
        <v>117211892</v>
      </c>
      <c r="N7" s="26">
        <v>132491638</v>
      </c>
      <c r="O7" s="13"/>
    </row>
    <row r="8" spans="1:15" x14ac:dyDescent="0.25">
      <c r="A8" s="116" t="s">
        <v>21</v>
      </c>
      <c r="B8" s="27" t="s">
        <v>22</v>
      </c>
      <c r="C8" s="28">
        <v>71045115</v>
      </c>
      <c r="D8" s="29">
        <v>125952660</v>
      </c>
      <c r="E8" s="30">
        <v>332544588</v>
      </c>
      <c r="F8" s="30">
        <v>115290482</v>
      </c>
      <c r="G8" s="30">
        <v>62285829</v>
      </c>
      <c r="H8" s="30">
        <v>131116607</v>
      </c>
      <c r="I8" s="29">
        <v>81361078</v>
      </c>
      <c r="J8" s="29">
        <v>59921132</v>
      </c>
      <c r="K8" s="30">
        <v>74946997</v>
      </c>
      <c r="L8" s="30">
        <v>67826248</v>
      </c>
      <c r="M8" s="30">
        <v>116390203</v>
      </c>
      <c r="N8" s="31">
        <v>129236373</v>
      </c>
      <c r="O8" s="13"/>
    </row>
    <row r="9" spans="1:15" x14ac:dyDescent="0.25">
      <c r="A9" s="116"/>
      <c r="B9" s="27" t="s">
        <v>23</v>
      </c>
      <c r="C9" s="32">
        <v>0.98850000000000005</v>
      </c>
      <c r="D9" s="33">
        <v>0.9869</v>
      </c>
      <c r="E9" s="34">
        <v>0.98529999999999995</v>
      </c>
      <c r="F9" s="34">
        <v>0.99209999999999998</v>
      </c>
      <c r="G9" s="34">
        <v>0.98409999999999997</v>
      </c>
      <c r="H9" s="34">
        <v>0.97750000000000004</v>
      </c>
      <c r="I9" s="35">
        <v>0.97609999999999997</v>
      </c>
      <c r="J9" s="35">
        <v>0.99360000000000004</v>
      </c>
      <c r="K9" s="34">
        <v>0.9869</v>
      </c>
      <c r="L9" s="34">
        <v>0.98140000000000005</v>
      </c>
      <c r="M9" s="34">
        <v>0.9738</v>
      </c>
      <c r="N9" s="36">
        <v>0.95520000000000005</v>
      </c>
    </row>
    <row r="10" spans="1:15" x14ac:dyDescent="0.25">
      <c r="A10" s="116"/>
      <c r="B10" s="27" t="s">
        <v>24</v>
      </c>
      <c r="C10" s="27">
        <v>24.295400000000001</v>
      </c>
      <c r="D10" s="37">
        <v>44.426900000000003</v>
      </c>
      <c r="E10" s="38">
        <v>113.5718</v>
      </c>
      <c r="F10" s="38">
        <v>41.025500000000001</v>
      </c>
      <c r="G10" s="38">
        <v>21.511800000000001</v>
      </c>
      <c r="H10" s="38">
        <v>45.808999999999997</v>
      </c>
      <c r="I10" s="37">
        <v>28.690300000000001</v>
      </c>
      <c r="J10" s="37">
        <v>21.3858</v>
      </c>
      <c r="K10" s="38">
        <v>25.314299999999999</v>
      </c>
      <c r="L10" s="38">
        <v>23.797000000000001</v>
      </c>
      <c r="M10" s="38">
        <v>40.366500000000002</v>
      </c>
      <c r="N10" s="39">
        <v>44.564999999999998</v>
      </c>
    </row>
    <row r="11" spans="1:15" x14ac:dyDescent="0.25">
      <c r="A11" s="116"/>
      <c r="B11" s="40" t="s">
        <v>25</v>
      </c>
      <c r="C11" s="41">
        <v>16736239</v>
      </c>
      <c r="D11" s="24">
        <v>13982823</v>
      </c>
      <c r="E11" s="25">
        <v>12713621</v>
      </c>
      <c r="F11" s="25">
        <v>14456498</v>
      </c>
      <c r="G11" s="25">
        <v>5490326</v>
      </c>
      <c r="H11" s="25">
        <v>15756412</v>
      </c>
      <c r="I11" s="24">
        <v>8762510</v>
      </c>
      <c r="J11" s="24">
        <v>5629224</v>
      </c>
      <c r="K11" s="25">
        <v>17346819</v>
      </c>
      <c r="L11" s="25">
        <v>7012121</v>
      </c>
      <c r="M11" s="25">
        <v>11948556</v>
      </c>
      <c r="N11" s="26">
        <v>15963337</v>
      </c>
    </row>
    <row r="12" spans="1:15" x14ac:dyDescent="0.25">
      <c r="A12" s="116"/>
      <c r="B12" s="40" t="s">
        <v>26</v>
      </c>
      <c r="C12" s="42">
        <f>C11/C7</f>
        <v>0.23540600654828944</v>
      </c>
      <c r="D12" s="43">
        <f t="shared" ref="D12:N12" si="1">D11/D7</f>
        <v>0.10014271251260895</v>
      </c>
      <c r="E12" s="43">
        <f t="shared" si="1"/>
        <v>3.8167950068972896E-2</v>
      </c>
      <c r="F12" s="43">
        <f t="shared" si="1"/>
        <v>0.12599260753208863</v>
      </c>
      <c r="G12" s="43">
        <f t="shared" si="1"/>
        <v>8.8492294310022229E-2</v>
      </c>
      <c r="H12" s="43">
        <f t="shared" si="1"/>
        <v>0.11975382916840924</v>
      </c>
      <c r="I12" s="43">
        <f t="shared" si="1"/>
        <v>0.10669891492837336</v>
      </c>
      <c r="J12" s="43">
        <f t="shared" si="1"/>
        <v>9.4357588761202885E-2</v>
      </c>
      <c r="K12" s="43">
        <f t="shared" si="1"/>
        <v>0.23189565129556453</v>
      </c>
      <c r="L12" s="43">
        <f t="shared" si="1"/>
        <v>0.10321853447872331</v>
      </c>
      <c r="M12" s="43">
        <f t="shared" si="1"/>
        <v>0.10193979293500356</v>
      </c>
      <c r="N12" s="44">
        <f t="shared" si="1"/>
        <v>0.12048561887354732</v>
      </c>
    </row>
    <row r="13" spans="1:15" x14ac:dyDescent="0.25">
      <c r="A13" s="116"/>
      <c r="B13" s="27" t="s">
        <v>27</v>
      </c>
      <c r="C13" s="42">
        <v>2.01E-2</v>
      </c>
      <c r="D13" s="45">
        <v>2.4400000000000002E-2</v>
      </c>
      <c r="E13" s="45">
        <v>2.3800000000000002E-2</v>
      </c>
      <c r="F13" s="45">
        <v>2.12E-2</v>
      </c>
      <c r="G13" s="45">
        <v>2.7900000000000001E-2</v>
      </c>
      <c r="H13" s="45">
        <v>2.6200000000000001E-2</v>
      </c>
      <c r="I13" s="45">
        <v>2.3400000000000001E-2</v>
      </c>
      <c r="J13" s="45">
        <v>2.0199999999999999E-2</v>
      </c>
      <c r="K13" s="45">
        <v>2.41E-2</v>
      </c>
      <c r="L13" s="45">
        <v>2.4799999999999999E-2</v>
      </c>
      <c r="M13" s="45">
        <v>2.81E-2</v>
      </c>
      <c r="N13" s="36">
        <v>2.8400000000000002E-2</v>
      </c>
    </row>
    <row r="14" spans="1:15" ht="11" thickBot="1" x14ac:dyDescent="0.3">
      <c r="A14" s="117"/>
      <c r="B14" s="46" t="s">
        <v>28</v>
      </c>
      <c r="C14" s="46">
        <v>36.944099999999999</v>
      </c>
      <c r="D14" s="47">
        <v>37.007399999999997</v>
      </c>
      <c r="E14" s="48">
        <v>35.371099999999998</v>
      </c>
      <c r="F14" s="48">
        <v>37.691299999999998</v>
      </c>
      <c r="G14" s="48">
        <v>36.600700000000003</v>
      </c>
      <c r="H14" s="48">
        <v>36.372300000000003</v>
      </c>
      <c r="I14" s="47">
        <v>37.250300000000003</v>
      </c>
      <c r="J14" s="49">
        <v>38.361699999999999</v>
      </c>
      <c r="K14" s="48">
        <v>35.787500000000001</v>
      </c>
      <c r="L14" s="48">
        <v>36.750900000000001</v>
      </c>
      <c r="M14" s="48">
        <v>36.323500000000003</v>
      </c>
      <c r="N14" s="50">
        <v>36.221400000000003</v>
      </c>
    </row>
    <row r="15" spans="1:15" ht="11" thickBot="1" x14ac:dyDescent="0.3">
      <c r="O15" s="13">
        <f>SUM(C15:D15,F15:N15)</f>
        <v>0</v>
      </c>
    </row>
    <row r="16" spans="1:15" ht="11" thickBot="1" x14ac:dyDescent="0.3">
      <c r="A16" s="118" t="s">
        <v>0</v>
      </c>
      <c r="B16" s="119"/>
      <c r="C16" s="51" t="s">
        <v>29</v>
      </c>
      <c r="D16" s="52" t="s">
        <v>30</v>
      </c>
      <c r="E16" s="53" t="s">
        <v>31</v>
      </c>
      <c r="F16" s="54" t="s">
        <v>32</v>
      </c>
      <c r="G16" s="55" t="s">
        <v>33</v>
      </c>
      <c r="H16" s="56" t="s">
        <v>34</v>
      </c>
      <c r="I16" s="56" t="s">
        <v>35</v>
      </c>
      <c r="J16" s="55" t="s">
        <v>36</v>
      </c>
      <c r="K16" s="56" t="s">
        <v>37</v>
      </c>
      <c r="L16" s="55" t="s">
        <v>38</v>
      </c>
      <c r="M16" s="56" t="s">
        <v>39</v>
      </c>
      <c r="N16" s="56" t="s">
        <v>40</v>
      </c>
      <c r="O16" s="57" t="s">
        <v>41</v>
      </c>
    </row>
    <row r="17" spans="1:30" ht="17" customHeight="1" thickBot="1" x14ac:dyDescent="0.3">
      <c r="A17" s="118" t="s">
        <v>13</v>
      </c>
      <c r="B17" s="119"/>
      <c r="C17" s="58" t="s">
        <v>14</v>
      </c>
      <c r="D17" s="59" t="s">
        <v>14</v>
      </c>
      <c r="E17" s="59" t="s">
        <v>14</v>
      </c>
      <c r="F17" s="60" t="s">
        <v>42</v>
      </c>
      <c r="G17" s="61" t="s">
        <v>42</v>
      </c>
      <c r="H17" s="61" t="s">
        <v>42</v>
      </c>
      <c r="I17" s="61" t="s">
        <v>43</v>
      </c>
      <c r="J17" s="61" t="s">
        <v>43</v>
      </c>
      <c r="K17" s="61" t="s">
        <v>43</v>
      </c>
      <c r="L17" s="62" t="s">
        <v>44</v>
      </c>
      <c r="M17" s="62" t="s">
        <v>44</v>
      </c>
      <c r="N17" s="62" t="s">
        <v>44</v>
      </c>
      <c r="O17" s="63" t="s">
        <v>44</v>
      </c>
    </row>
    <row r="18" spans="1:30" x14ac:dyDescent="0.25">
      <c r="A18" s="112" t="s">
        <v>15</v>
      </c>
      <c r="B18" s="9" t="s">
        <v>16</v>
      </c>
      <c r="C18" s="10">
        <v>42130950</v>
      </c>
      <c r="D18" s="11">
        <v>56564689</v>
      </c>
      <c r="E18" s="12">
        <v>194787032</v>
      </c>
      <c r="F18" s="64">
        <v>174285988</v>
      </c>
      <c r="G18" s="64">
        <v>109393490</v>
      </c>
      <c r="H18" s="64">
        <v>20216282</v>
      </c>
      <c r="I18" s="64">
        <v>174332240</v>
      </c>
      <c r="J18" s="64">
        <v>66594447</v>
      </c>
      <c r="K18" s="64">
        <v>79421041</v>
      </c>
      <c r="L18" s="64">
        <v>81916521</v>
      </c>
      <c r="M18" s="64">
        <v>76825859</v>
      </c>
      <c r="N18" s="64">
        <v>89875994</v>
      </c>
      <c r="O18" s="65">
        <v>79379420</v>
      </c>
    </row>
    <row r="19" spans="1:30" x14ac:dyDescent="0.25">
      <c r="A19" s="113"/>
      <c r="B19" s="14" t="s">
        <v>17</v>
      </c>
      <c r="C19" s="66">
        <v>37114687</v>
      </c>
      <c r="D19" s="16">
        <v>52429233</v>
      </c>
      <c r="E19" s="17">
        <v>186064132</v>
      </c>
      <c r="F19" s="16">
        <v>166318902</v>
      </c>
      <c r="G19" s="16">
        <v>98751174</v>
      </c>
      <c r="H19" s="16">
        <v>18212168</v>
      </c>
      <c r="I19" s="16">
        <v>166505310</v>
      </c>
      <c r="J19" s="16">
        <v>61469584</v>
      </c>
      <c r="K19" s="16">
        <v>73664526</v>
      </c>
      <c r="L19" s="16">
        <v>59229766</v>
      </c>
      <c r="M19" s="16">
        <v>71068800</v>
      </c>
      <c r="N19" s="16">
        <v>78778433</v>
      </c>
      <c r="O19" s="17">
        <v>71493478</v>
      </c>
    </row>
    <row r="20" spans="1:30" x14ac:dyDescent="0.25">
      <c r="A20" s="113"/>
      <c r="B20" s="14" t="s">
        <v>18</v>
      </c>
      <c r="C20" s="67">
        <f t="shared" ref="C20:O20" si="2">C19/C18</f>
        <v>0.88093638999357959</v>
      </c>
      <c r="D20" s="19">
        <f t="shared" si="2"/>
        <v>0.92688979515117642</v>
      </c>
      <c r="E20" s="21">
        <f t="shared" si="2"/>
        <v>0.95521827140936155</v>
      </c>
      <c r="F20" s="19">
        <f t="shared" si="2"/>
        <v>0.95428728326685675</v>
      </c>
      <c r="G20" s="19">
        <f t="shared" si="2"/>
        <v>0.90271527126522799</v>
      </c>
      <c r="H20" s="19">
        <f t="shared" si="2"/>
        <v>0.90086634129856324</v>
      </c>
      <c r="I20" s="19">
        <f t="shared" si="2"/>
        <v>0.95510337043796378</v>
      </c>
      <c r="J20" s="19">
        <f t="shared" si="2"/>
        <v>0.92304368861265562</v>
      </c>
      <c r="K20" s="19">
        <f t="shared" si="2"/>
        <v>0.92751901854320951</v>
      </c>
      <c r="L20" s="19">
        <f t="shared" si="2"/>
        <v>0.72305031118203855</v>
      </c>
      <c r="M20" s="19">
        <f t="shared" si="2"/>
        <v>0.92506352581101636</v>
      </c>
      <c r="N20" s="19">
        <f t="shared" si="2"/>
        <v>0.87652363544374268</v>
      </c>
      <c r="O20" s="21">
        <f t="shared" si="2"/>
        <v>0.90065508163198971</v>
      </c>
    </row>
    <row r="21" spans="1:30" ht="11" thickBot="1" x14ac:dyDescent="0.3">
      <c r="A21" s="114"/>
      <c r="B21" s="22" t="s">
        <v>20</v>
      </c>
      <c r="C21" s="68">
        <v>77117219</v>
      </c>
      <c r="D21" s="69">
        <v>106574723</v>
      </c>
      <c r="E21" s="70">
        <v>186992109</v>
      </c>
      <c r="F21" s="71">
        <v>167028559</v>
      </c>
      <c r="G21" s="71">
        <v>100100070</v>
      </c>
      <c r="H21" s="71">
        <v>18458592</v>
      </c>
      <c r="I21" s="71">
        <v>166918764</v>
      </c>
      <c r="J21" s="71">
        <v>124564348</v>
      </c>
      <c r="K21" s="71">
        <v>149192412</v>
      </c>
      <c r="L21" s="69">
        <v>119329938</v>
      </c>
      <c r="M21" s="71">
        <v>143992064</v>
      </c>
      <c r="N21" s="71">
        <v>79653921</v>
      </c>
      <c r="O21" s="72">
        <v>71694590</v>
      </c>
    </row>
    <row r="22" spans="1:30" x14ac:dyDescent="0.25">
      <c r="A22" s="115" t="s">
        <v>21</v>
      </c>
      <c r="B22" s="73" t="s">
        <v>22</v>
      </c>
      <c r="C22" s="74">
        <v>78229136</v>
      </c>
      <c r="D22" s="75">
        <v>105881257</v>
      </c>
      <c r="E22" s="76">
        <v>185317758</v>
      </c>
      <c r="F22" s="77">
        <v>157165903</v>
      </c>
      <c r="G22" s="29">
        <v>95911661</v>
      </c>
      <c r="H22" s="30">
        <v>17693493</v>
      </c>
      <c r="I22" s="29">
        <v>113405380</v>
      </c>
      <c r="J22" s="30">
        <v>107927686</v>
      </c>
      <c r="K22" s="30">
        <v>131327709</v>
      </c>
      <c r="L22" s="78">
        <v>104709237</v>
      </c>
      <c r="M22" s="30">
        <v>130134936</v>
      </c>
      <c r="N22" s="29">
        <v>69332356</v>
      </c>
      <c r="O22" s="79">
        <v>54499369</v>
      </c>
    </row>
    <row r="23" spans="1:30" x14ac:dyDescent="0.25">
      <c r="A23" s="116"/>
      <c r="B23" s="27" t="s">
        <v>23</v>
      </c>
      <c r="C23" s="80">
        <v>0.99299999999999999</v>
      </c>
      <c r="D23" s="81">
        <v>0.98209999999999997</v>
      </c>
      <c r="E23" s="82">
        <v>0.98499999999999999</v>
      </c>
      <c r="F23" s="83">
        <v>0.93440000000000001</v>
      </c>
      <c r="G23" s="35">
        <v>0.94069999999999998</v>
      </c>
      <c r="H23" s="34">
        <v>0.94099999999999995</v>
      </c>
      <c r="I23" s="35">
        <v>0.67030000000000001</v>
      </c>
      <c r="J23" s="34">
        <v>0.82310000000000005</v>
      </c>
      <c r="K23" s="34">
        <v>0.83620000000000005</v>
      </c>
      <c r="L23" s="84">
        <v>0.85260000000000002</v>
      </c>
      <c r="M23" s="34">
        <v>0.85750000000000004</v>
      </c>
      <c r="N23" s="35">
        <v>0.8206</v>
      </c>
      <c r="O23" s="85">
        <v>0.74750000000000005</v>
      </c>
    </row>
    <row r="24" spans="1:30" x14ac:dyDescent="0.25">
      <c r="A24" s="116"/>
      <c r="B24" s="27" t="s">
        <v>24</v>
      </c>
      <c r="C24" s="86">
        <v>40.981400000000001</v>
      </c>
      <c r="D24" s="87">
        <v>36.097999999999999</v>
      </c>
      <c r="E24" s="88">
        <v>43.037100000000002</v>
      </c>
      <c r="F24" s="89">
        <v>36.2164</v>
      </c>
      <c r="G24" s="37">
        <v>31.497399999999999</v>
      </c>
      <c r="H24" s="38">
        <v>5.8040000000000003</v>
      </c>
      <c r="I24" s="37">
        <v>23.090199999999999</v>
      </c>
      <c r="J24" s="38">
        <v>29.156600000000001</v>
      </c>
      <c r="K24" s="38">
        <v>35.958300000000001</v>
      </c>
      <c r="L24" s="90">
        <v>24.5319</v>
      </c>
      <c r="M24" s="38">
        <v>35.848500000000001</v>
      </c>
      <c r="N24" s="37">
        <v>18.3947</v>
      </c>
      <c r="O24" s="91">
        <v>11.003</v>
      </c>
    </row>
    <row r="25" spans="1:30" x14ac:dyDescent="0.25">
      <c r="A25" s="116"/>
      <c r="B25" s="40" t="s">
        <v>25</v>
      </c>
      <c r="C25" s="74">
        <v>2236382</v>
      </c>
      <c r="D25" s="75">
        <v>17128002</v>
      </c>
      <c r="E25" s="76">
        <v>49433989</v>
      </c>
      <c r="F25" s="92">
        <v>40910674</v>
      </c>
      <c r="G25" s="24">
        <v>24264028</v>
      </c>
      <c r="H25" s="25">
        <v>2019083</v>
      </c>
      <c r="I25" s="24">
        <v>40103137</v>
      </c>
      <c r="J25" s="25">
        <v>23212986</v>
      </c>
      <c r="K25" s="25">
        <v>25235531</v>
      </c>
      <c r="L25" s="93">
        <v>5647443</v>
      </c>
      <c r="M25" s="25">
        <v>23881398</v>
      </c>
      <c r="N25" s="24">
        <v>22512895</v>
      </c>
      <c r="O25" s="94">
        <v>19460540</v>
      </c>
    </row>
    <row r="26" spans="1:30" x14ac:dyDescent="0.25">
      <c r="A26" s="116"/>
      <c r="B26" s="40" t="s">
        <v>26</v>
      </c>
      <c r="C26" s="42">
        <f>C25/C21</f>
        <v>2.8999775004853325E-2</v>
      </c>
      <c r="D26" s="43">
        <f t="shared" ref="D26:O26" si="3">D25/D21</f>
        <v>0.16071354930943615</v>
      </c>
      <c r="E26" s="44">
        <f t="shared" si="3"/>
        <v>0.26436403794985808</v>
      </c>
      <c r="F26" s="42">
        <f t="shared" si="3"/>
        <v>0.24493220946724445</v>
      </c>
      <c r="G26" s="43">
        <f t="shared" si="3"/>
        <v>0.24239771260899218</v>
      </c>
      <c r="H26" s="43">
        <f t="shared" si="3"/>
        <v>0.10938445359212663</v>
      </c>
      <c r="I26" s="43">
        <f t="shared" si="3"/>
        <v>0.24025541550259741</v>
      </c>
      <c r="J26" s="43">
        <f t="shared" si="3"/>
        <v>0.18635336974589231</v>
      </c>
      <c r="K26" s="43">
        <f t="shared" si="3"/>
        <v>0.16914755021187003</v>
      </c>
      <c r="L26" s="43">
        <f t="shared" si="3"/>
        <v>4.7326287892649373E-2</v>
      </c>
      <c r="M26" s="43">
        <f t="shared" si="3"/>
        <v>0.16585218196469495</v>
      </c>
      <c r="N26" s="43">
        <f t="shared" si="3"/>
        <v>0.28263385803694457</v>
      </c>
      <c r="O26" s="44">
        <f t="shared" si="3"/>
        <v>0.27143665930720856</v>
      </c>
    </row>
    <row r="27" spans="1:30" x14ac:dyDescent="0.25">
      <c r="A27" s="116"/>
      <c r="B27" s="27" t="s">
        <v>27</v>
      </c>
      <c r="C27" s="95">
        <v>2.53E-2</v>
      </c>
      <c r="D27" s="96">
        <v>2.18E-2</v>
      </c>
      <c r="E27" s="97">
        <v>1.8599999999999998E-2</v>
      </c>
      <c r="F27" s="98">
        <v>2.4500000000000001E-2</v>
      </c>
      <c r="G27" s="45">
        <v>3.1399999999999997E-2</v>
      </c>
      <c r="H27" s="45">
        <v>3.15E-2</v>
      </c>
      <c r="I27" s="45">
        <v>5.8400000000000001E-2</v>
      </c>
      <c r="J27" s="45">
        <v>6.9099999999999995E-2</v>
      </c>
      <c r="K27" s="45">
        <v>6.6299999999999998E-2</v>
      </c>
      <c r="L27" s="43">
        <v>6.2600000000000003E-2</v>
      </c>
      <c r="M27" s="45">
        <v>6.7900000000000002E-2</v>
      </c>
      <c r="N27" s="45">
        <v>6.7699999999999996E-2</v>
      </c>
      <c r="O27" s="36">
        <v>5.8000000000000003E-2</v>
      </c>
    </row>
    <row r="28" spans="1:30" ht="11" thickBot="1" x14ac:dyDescent="0.3">
      <c r="A28" s="117"/>
      <c r="B28" s="46" t="s">
        <v>28</v>
      </c>
      <c r="C28" s="99">
        <v>36.652099999999997</v>
      </c>
      <c r="D28" s="49">
        <v>37.1267</v>
      </c>
      <c r="E28" s="100">
        <v>27.478000000000002</v>
      </c>
      <c r="F28" s="101">
        <v>25.310099999999998</v>
      </c>
      <c r="G28" s="49">
        <v>26.8352</v>
      </c>
      <c r="H28" s="48">
        <v>26.796700000000001</v>
      </c>
      <c r="I28" s="47">
        <v>18.515499999999999</v>
      </c>
      <c r="J28" s="48">
        <v>23.8536</v>
      </c>
      <c r="K28" s="48">
        <v>23.149000000000001</v>
      </c>
      <c r="L28" s="102">
        <v>23.962499999999999</v>
      </c>
      <c r="M28" s="48">
        <v>23.784500000000001</v>
      </c>
      <c r="N28" s="47">
        <v>18.1035</v>
      </c>
      <c r="O28" s="103">
        <v>17.916799999999999</v>
      </c>
    </row>
    <row r="30" spans="1:30" x14ac:dyDescent="0.25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</row>
    <row r="31" spans="1:30" x14ac:dyDescent="0.25">
      <c r="A31" s="90"/>
      <c r="B31" s="90"/>
      <c r="C31" s="106"/>
      <c r="D31" s="107"/>
      <c r="E31" s="106"/>
      <c r="F31" s="107"/>
      <c r="G31" s="107"/>
      <c r="H31" s="107"/>
      <c r="I31" s="107"/>
      <c r="J31" s="106"/>
      <c r="K31" s="107"/>
      <c r="L31" s="107"/>
      <c r="M31" s="107"/>
      <c r="N31" s="107"/>
      <c r="O31" s="108"/>
      <c r="P31" s="109"/>
      <c r="Q31" s="110"/>
      <c r="R31" s="107"/>
      <c r="S31" s="111"/>
      <c r="T31" s="107"/>
      <c r="U31" s="107"/>
      <c r="V31" s="111"/>
      <c r="W31" s="107"/>
      <c r="X31" s="111"/>
      <c r="Y31" s="107"/>
      <c r="Z31" s="107"/>
      <c r="AA31" s="107"/>
      <c r="AB31" s="90"/>
      <c r="AC31" s="90"/>
      <c r="AD31" s="90"/>
    </row>
    <row r="32" spans="1:30" x14ac:dyDescent="0.25">
      <c r="A32" s="90"/>
      <c r="B32" s="90"/>
      <c r="C32" s="90"/>
      <c r="D32" s="37"/>
      <c r="E32" s="38"/>
      <c r="F32" s="38"/>
      <c r="G32" s="38"/>
      <c r="H32" s="38"/>
      <c r="I32" s="37"/>
      <c r="J32" s="37"/>
      <c r="K32" s="38"/>
      <c r="L32" s="38"/>
      <c r="M32" s="38"/>
      <c r="N32" s="104"/>
      <c r="O32" s="90"/>
      <c r="P32" s="90"/>
      <c r="Q32" s="90"/>
      <c r="R32" s="38"/>
      <c r="S32" s="37"/>
      <c r="T32" s="38"/>
      <c r="U32" s="37"/>
      <c r="V32" s="38"/>
      <c r="W32" s="38"/>
      <c r="X32" s="90"/>
      <c r="Y32" s="38"/>
      <c r="Z32" s="37"/>
      <c r="AA32" s="38"/>
      <c r="AB32" s="90"/>
      <c r="AC32" s="90"/>
      <c r="AD32" s="90"/>
    </row>
    <row r="33" spans="1:30" x14ac:dyDescent="0.25">
      <c r="A33" s="90"/>
      <c r="B33" s="90"/>
      <c r="C33" s="106"/>
      <c r="D33" s="107"/>
      <c r="E33" s="106"/>
      <c r="F33" s="107"/>
      <c r="G33" s="107"/>
      <c r="H33" s="107"/>
      <c r="I33" s="107"/>
      <c r="J33" s="106"/>
      <c r="K33" s="107"/>
      <c r="L33" s="107"/>
      <c r="M33" s="107"/>
      <c r="N33" s="107"/>
      <c r="O33" s="108"/>
      <c r="P33" s="109"/>
      <c r="Q33" s="110"/>
      <c r="R33" s="107"/>
      <c r="S33" s="111"/>
      <c r="T33" s="107"/>
      <c r="U33" s="107"/>
      <c r="V33" s="111"/>
      <c r="W33" s="107"/>
      <c r="X33" s="111"/>
      <c r="Y33" s="107"/>
      <c r="Z33" s="107"/>
      <c r="AA33" s="107"/>
      <c r="AB33" s="90"/>
      <c r="AC33" s="90"/>
      <c r="AD33" s="90"/>
    </row>
    <row r="34" spans="1:30" x14ac:dyDescent="0.25">
      <c r="A34" s="90"/>
      <c r="B34" s="90"/>
      <c r="C34" s="90"/>
      <c r="D34" s="37"/>
      <c r="E34" s="38"/>
      <c r="F34" s="38"/>
      <c r="G34" s="38"/>
      <c r="H34" s="38"/>
      <c r="I34" s="37"/>
      <c r="J34" s="90"/>
      <c r="K34" s="38"/>
      <c r="L34" s="38"/>
      <c r="M34" s="38"/>
      <c r="N34" s="104"/>
      <c r="O34" s="90"/>
      <c r="P34" s="90"/>
      <c r="Q34" s="90"/>
      <c r="R34" s="38"/>
      <c r="S34" s="90"/>
      <c r="T34" s="38"/>
      <c r="U34" s="37"/>
      <c r="V34" s="38"/>
      <c r="W34" s="38"/>
      <c r="X34" s="90"/>
      <c r="Y34" s="38"/>
      <c r="Z34" s="37"/>
      <c r="AA34" s="38"/>
      <c r="AB34" s="90"/>
      <c r="AC34" s="90"/>
      <c r="AD34" s="90"/>
    </row>
    <row r="35" spans="1:30" x14ac:dyDescent="0.25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</row>
    <row r="36" spans="1:30" x14ac:dyDescent="0.25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</row>
    <row r="37" spans="1:30" ht="10.5" customHeight="1" x14ac:dyDescent="0.25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</row>
    <row r="38" spans="1:30" x14ac:dyDescent="0.25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</row>
    <row r="39" spans="1:30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</row>
    <row r="40" spans="1:30" x14ac:dyDescent="0.2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</row>
    <row r="41" spans="1:30" x14ac:dyDescent="0.25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</row>
    <row r="42" spans="1:30" x14ac:dyDescent="0.25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</row>
    <row r="43" spans="1:30" x14ac:dyDescent="0.2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</row>
    <row r="44" spans="1:30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</row>
    <row r="45" spans="1:30" x14ac:dyDescent="0.2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</row>
    <row r="46" spans="1:30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</row>
    <row r="47" spans="1:30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</row>
    <row r="48" spans="1:30" x14ac:dyDescent="0.2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</row>
    <row r="49" spans="1:30" x14ac:dyDescent="0.2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</row>
    <row r="50" spans="1:30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</row>
    <row r="51" spans="1:30" x14ac:dyDescent="0.2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</row>
    <row r="52" spans="1:30" x14ac:dyDescent="0.2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</row>
    <row r="53" spans="1:30" x14ac:dyDescent="0.2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</row>
    <row r="54" spans="1:30" x14ac:dyDescent="0.25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</row>
    <row r="55" spans="1:30" x14ac:dyDescent="0.25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</row>
    <row r="56" spans="1:30" x14ac:dyDescent="0.25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</row>
    <row r="57" spans="1:30" x14ac:dyDescent="0.25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</row>
    <row r="58" spans="1:30" x14ac:dyDescent="0.25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</row>
    <row r="59" spans="1:30" x14ac:dyDescent="0.2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</row>
    <row r="60" spans="1:30" x14ac:dyDescent="0.25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</row>
    <row r="61" spans="1:30" x14ac:dyDescent="0.25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</row>
    <row r="62" spans="1:30" x14ac:dyDescent="0.25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</row>
    <row r="63" spans="1:30" x14ac:dyDescent="0.25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</row>
    <row r="64" spans="1:30" x14ac:dyDescent="0.25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</row>
    <row r="65" spans="1:30" x14ac:dyDescent="0.25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</row>
    <row r="66" spans="1:30" x14ac:dyDescent="0.2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</row>
    <row r="67" spans="1:30" x14ac:dyDescent="0.2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</row>
    <row r="68" spans="1:30" x14ac:dyDescent="0.2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</row>
    <row r="69" spans="1:30" x14ac:dyDescent="0.2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</row>
    <row r="70" spans="1:30" x14ac:dyDescent="0.2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</row>
    <row r="71" spans="1:30" x14ac:dyDescent="0.2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</row>
    <row r="72" spans="1:30" x14ac:dyDescent="0.25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</row>
    <row r="73" spans="1:30" x14ac:dyDescent="0.25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</row>
    <row r="74" spans="1:30" x14ac:dyDescent="0.25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</row>
    <row r="75" spans="1:30" x14ac:dyDescent="0.25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</row>
    <row r="76" spans="1:30" x14ac:dyDescent="0.25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</row>
    <row r="77" spans="1:30" x14ac:dyDescent="0.25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</row>
    <row r="78" spans="1:30" x14ac:dyDescent="0.2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</row>
    <row r="79" spans="1:30" x14ac:dyDescent="0.25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</row>
    <row r="80" spans="1:30" x14ac:dyDescent="0.25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</row>
    <row r="81" spans="1:30" x14ac:dyDescent="0.2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</row>
    <row r="82" spans="1:30" x14ac:dyDescent="0.25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</row>
    <row r="83" spans="1:30" x14ac:dyDescent="0.25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</row>
    <row r="84" spans="1:30" x14ac:dyDescent="0.25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</row>
    <row r="85" spans="1:30" x14ac:dyDescent="0.25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</row>
    <row r="86" spans="1:30" x14ac:dyDescent="0.25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</row>
    <row r="87" spans="1:30" x14ac:dyDescent="0.25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</row>
    <row r="88" spans="1:30" x14ac:dyDescent="0.25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</row>
    <row r="89" spans="1:30" x14ac:dyDescent="0.25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</row>
    <row r="90" spans="1:30" x14ac:dyDescent="0.25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</row>
    <row r="91" spans="1:30" x14ac:dyDescent="0.25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</row>
    <row r="92" spans="1:30" x14ac:dyDescent="0.25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</row>
    <row r="93" spans="1:30" x14ac:dyDescent="0.25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</row>
    <row r="94" spans="1:30" x14ac:dyDescent="0.25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</row>
    <row r="95" spans="1:30" x14ac:dyDescent="0.25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</row>
    <row r="96" spans="1:30" x14ac:dyDescent="0.25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</row>
    <row r="97" spans="1:30" x14ac:dyDescent="0.25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</row>
    <row r="98" spans="1:30" x14ac:dyDescent="0.25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</row>
    <row r="99" spans="1:30" x14ac:dyDescent="0.25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</row>
    <row r="100" spans="1:30" x14ac:dyDescent="0.25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</row>
    <row r="101" spans="1:30" x14ac:dyDescent="0.25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</row>
    <row r="102" spans="1:30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</row>
    <row r="103" spans="1:30" x14ac:dyDescent="0.25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</row>
    <row r="104" spans="1:30" x14ac:dyDescent="0.25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</row>
    <row r="105" spans="1:30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</row>
    <row r="106" spans="1:30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</row>
    <row r="107" spans="1:30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</row>
    <row r="108" spans="1:30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</row>
    <row r="109" spans="1:30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</row>
    <row r="110" spans="1:30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</row>
    <row r="111" spans="1:30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</row>
    <row r="112" spans="1:30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</row>
    <row r="113" spans="1:17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</row>
    <row r="114" spans="1:17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</row>
    <row r="115" spans="1:17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</row>
    <row r="116" spans="1:17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</row>
    <row r="117" spans="1:17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</row>
    <row r="118" spans="1:17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</row>
    <row r="119" spans="1:17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</row>
    <row r="120" spans="1:17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</row>
    <row r="121" spans="1:17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</row>
    <row r="122" spans="1:17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</row>
    <row r="123" spans="1:17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</row>
    <row r="124" spans="1:17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</row>
  </sheetData>
  <mergeCells count="8">
    <mergeCell ref="A18:A21"/>
    <mergeCell ref="A22:A28"/>
    <mergeCell ref="A2:B2"/>
    <mergeCell ref="A3:B3"/>
    <mergeCell ref="A4:A7"/>
    <mergeCell ref="A8:A1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Crisbee</dc:creator>
  <cp:lastModifiedBy>Crisbee</cp:lastModifiedBy>
  <dcterms:created xsi:type="dcterms:W3CDTF">2022-12-27T07:00:59Z</dcterms:created>
  <dcterms:modified xsi:type="dcterms:W3CDTF">2023-04-11T11:30:05Z</dcterms:modified>
</cp:coreProperties>
</file>